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D:\WeChat Files\wxid_uy7ebrc4hgvf22\FileStorage\File\2024-05\老年病中心-zy\"/>
    </mc:Choice>
  </mc:AlternateContent>
  <xr:revisionPtr revIDLastSave="0" documentId="13_ncr:1_{8F2A8EE3-5DC7-43AE-AB98-2A0C496086C2}"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Print_Area" localSheetId="0">Sheet1!$A$1:$J$25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24" i="1" l="1"/>
  <c r="I11" i="1"/>
  <c r="I10" i="1"/>
  <c r="I9" i="1"/>
  <c r="J8" i="1"/>
  <c r="I8" i="1"/>
</calcChain>
</file>

<file path=xl/sharedStrings.xml><?xml version="1.0" encoding="utf-8"?>
<sst xmlns="http://schemas.openxmlformats.org/spreadsheetml/2006/main" count="83" uniqueCount="69">
  <si>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</si>
  <si>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</si>
  <si>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</si>
  <si>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</si>
  <si>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老年中心科研课题（非财政）</t>
  </si>
  <si>
    <t>主管部门</t>
  </si>
  <si>
    <t>北京市卫生健康委员会</t>
  </si>
  <si>
    <t>实施单位</t>
  </si>
  <si>
    <t>北京市老年病医疗研究中心</t>
  </si>
  <si>
    <t>项目负责人</t>
  </si>
  <si>
    <t>梁阔</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</si>
  <si>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</si>
  <si>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</si>
  <si>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</si>
  <si>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</si>
  <si>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</si>
  <si>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</si>
  <si>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</si>
  <si>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</si>
  <si>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</si>
  <si>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</si>
  <si>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</si>
  <si>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</si>
  <si>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</si>
  <si>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</si>
  <si>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</si>
  <si>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</si>
  <si>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2023年度用于非财政经费课题研究，研究方向为创建啮齿类小动物-非人灵长类大动物-人类全链条一体化临床转化研究体系和平台；应用临床前随机对照研究新模式验证低温保护对于啮齿类小动物急性缺血性脑卒中模型的神经保护作用；应用临床前随机对照研究新模式验证低温保护对于非人灵长类动物（即恒河猴）急性缺血性脑卒中模型的神经保护作用；在临床研究中初步开展低温保护对急性缺血性卒中血管内治疗患者的安全性和有效性</t>
  </si>
  <si>
    <t>绩效指标</t>
  </si>
  <si>
    <t>一级指标</t>
  </si>
  <si>
    <t>二级指标</t>
  </si>
  <si>
    <t>三级指标</t>
  </si>
  <si>
    <t>年度指标值(A)</t>
  </si>
  <si>
    <t>实际完成值(B)</t>
  </si>
  <si>
    <t>分值</t>
  </si>
  <si>
    <t>偏差原因分析及改进措施</t>
  </si>
  <si>
    <t>产出指标（40分）</t>
  </si>
  <si>
    <t>数量指标</t>
  </si>
  <si>
    <t>研究生培养</t>
  </si>
  <si>
    <t>1人</t>
  </si>
  <si>
    <t>发表中文论文</t>
  </si>
  <si>
    <t>7篇</t>
  </si>
  <si>
    <t>申请专利</t>
  </si>
  <si>
    <t>1项</t>
  </si>
  <si>
    <t>质量指标</t>
  </si>
  <si>
    <t>发表论文中SCI论文的比例</t>
  </si>
  <si>
    <t>时效指标</t>
  </si>
  <si>
    <t>按时间进度完成研究</t>
  </si>
  <si>
    <t>成本指标（10分）</t>
  </si>
  <si>
    <t>经济成本指标</t>
  </si>
  <si>
    <t>预算控制数</t>
  </si>
  <si>
    <t>65万元</t>
  </si>
  <si>
    <t>效益
指标</t>
  </si>
  <si>
    <t>社会效益
指标</t>
  </si>
  <si>
    <t>学科在全国的影响力</t>
  </si>
  <si>
    <t>提高1名</t>
  </si>
  <si>
    <t>持平</t>
  </si>
  <si>
    <t>指标未完成</t>
  </si>
  <si>
    <t>可持续影响指标</t>
  </si>
  <si>
    <t>培养学生的专业水平综合素质</t>
  </si>
  <si>
    <t>提高</t>
  </si>
  <si>
    <t>没有明显提高</t>
  </si>
  <si>
    <t>满意度
指标（10分）</t>
  </si>
  <si>
    <t>服务对象满意度指标</t>
  </si>
  <si>
    <t>研究人员及测试者满意</t>
  </si>
  <si>
    <t>满意度调查材料不充分</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</si>
  <si>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</si>
  <si>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</si>
  <si>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 xml:space="preserve"> </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</si>
</sst>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2">
    <font>
      <sz val="11"/>
      <color theme="1"/>
      <name val="等线"/>
      <charset val="134"/>
      <scheme val="minor"/>
    </font>
    <font>
      <sz val="22"/>
      <color theme="1"/>
      <name val="方正黑体_GBK"/>
      <charset val="134"/>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sz val="11"/>
      <color theme="1"/>
      <name val="等线"/>
      <family val="3"/>
      <charset val="134"/>
      <scheme val="minor"/>
    </font>
    <font>
      <b/>
      <sz val="16"/>
      <color rgb="FF000000"/>
      <name val="宋体"/>
      <family val="3"/>
      <charset val="134"/>
    </font>
    <font>
      <sz val="16"/>
      <color rgb="FF000000"/>
      <name val="宋体"/>
      <family val="3"/>
      <charset val="134"/>
    </font>
    <font>
      <sz val="11"/>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10" fillId="0" borderId="0" applyFont="0" applyFill="0" applyBorder="0" applyAlignment="0" applyProtection="0">
      <alignment vertical="center"/>
    </xf>
  </cellStyleXfs>
  <cellXfs count="42">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5"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xf>
    <xf numFmtId="9" fontId="4" fillId="0" borderId="1" xfId="1" applyFont="1" applyBorder="1" applyAlignment="1">
      <alignment horizontal="center" vertical="center"/>
    </xf>
    <xf numFmtId="178" fontId="6" fillId="0" borderId="1" xfId="0" applyNumberFormat="1"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7" fillId="2" borderId="0" xfId="0" applyFont="1" applyFill="1"/>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wrapText="1"/>
    </xf>
    <xf numFmtId="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0" xfId="0" applyFill="1"/>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22860</xdr:colOff>
      <xdr:row>6</xdr:row>
      <xdr:rowOff>27940</xdr:rowOff>
    </xdr:from>
    <xdr:to>
      <xdr:col>3</xdr:col>
      <xdr:colOff>1332230</xdr:colOff>
      <xdr:row>6</xdr:row>
      <xdr:rowOff>342265</xdr:rowOff>
    </xdr:to>
    <xdr:sp macro="" textlink="">
      <xdr:nvSpPr>
        <xdr:cNvPr id="1025" name="直接箭头连接符 1">
          <a:extLst>
            <a:ext uri="{FF2B5EF4-FFF2-40B4-BE49-F238E27FC236}">
              <a16:creationId xmlns:a16="http://schemas.microsoft.com/office/drawing/2014/main" id="{00000000-0008-0000-0000-000001040000}"/>
            </a:ext>
          </a:extLst>
        </xdr:cNvPr>
        <xdr:cNvSpPr>
          <a:spLocks noChangeShapeType="1"/>
        </xdr:cNvSpPr>
      </xdr:nvSpPr>
      <xdr:spPr>
        <a:xfrm>
          <a:off x="1953260"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5"/>
  <sheetViews>
    <sheetView tabSelected="1" zoomScaleSheetLayoutView="70" workbookViewId="0">
      <selection activeCell="E7" sqref="E7"/>
    </sheetView>
  </sheetViews>
  <sheetFormatPr defaultColWidth="9" defaultRowHeight="13.8"/>
  <cols>
    <col min="1" max="1" width="5.33203125" customWidth="1"/>
    <col min="2" max="2" width="7.77734375" customWidth="1"/>
    <col min="3" max="3" width="12.21875" customWidth="1"/>
    <col min="4" max="4" width="17.77734375" customWidth="1"/>
    <col min="5" max="5" width="19.44140625" customWidth="1"/>
    <col min="6" max="6" width="13.33203125" customWidth="1"/>
    <col min="7" max="7" width="11.6640625" customWidth="1"/>
    <col min="8" max="8" width="12.44140625" customWidth="1"/>
    <col min="9" max="9" width="11" customWidth="1"/>
    <col min="10" max="10" width="14.5546875" customWidth="1"/>
  </cols>
  <sheetData>
    <row r="1" spans="1:11" ht="27" customHeight="1">
      <c r="A1" s="1" t="s">
        <v>0</v>
      </c>
    </row>
    <row r="2" spans="1:11" ht="34.049999999999997" customHeight="1">
      <c r="A2" s="14" t="s">
        <v>1</v>
      </c>
      <c r="B2" s="14"/>
      <c r="C2" s="14"/>
      <c r="D2" s="14"/>
      <c r="E2" s="14"/>
      <c r="F2" s="14"/>
      <c r="G2" s="14"/>
      <c r="H2" s="14"/>
      <c r="I2" s="14"/>
      <c r="J2" s="14"/>
    </row>
    <row r="3" spans="1:11" ht="18.75" customHeight="1">
      <c r="A3" s="15" t="s">
        <v>2</v>
      </c>
      <c r="B3" s="15"/>
      <c r="C3" s="15"/>
      <c r="D3" s="15"/>
      <c r="E3" s="15"/>
      <c r="F3" s="15"/>
      <c r="G3" s="15"/>
      <c r="H3" s="15"/>
      <c r="I3" s="15"/>
      <c r="J3" s="15"/>
    </row>
    <row r="4" spans="1:11" ht="19.95" customHeight="1">
      <c r="A4" s="16" t="s">
        <v>3</v>
      </c>
      <c r="B4" s="16"/>
      <c r="C4" s="16"/>
      <c r="D4" s="16" t="s">
        <v>4</v>
      </c>
      <c r="E4" s="16"/>
      <c r="F4" s="16"/>
      <c r="G4" s="16"/>
      <c r="H4" s="16"/>
      <c r="I4" s="16"/>
      <c r="J4" s="16"/>
    </row>
    <row r="5" spans="1:11" ht="19.95" customHeight="1">
      <c r="A5" s="16" t="s">
        <v>5</v>
      </c>
      <c r="B5" s="16"/>
      <c r="C5" s="16"/>
      <c r="D5" s="17" t="s">
        <v>6</v>
      </c>
      <c r="E5" s="18"/>
      <c r="F5" s="19"/>
      <c r="G5" s="2" t="s">
        <v>7</v>
      </c>
      <c r="H5" s="20" t="s">
        <v>8</v>
      </c>
      <c r="I5" s="20"/>
      <c r="J5" s="20"/>
    </row>
    <row r="6" spans="1:11" ht="19.95" customHeight="1">
      <c r="A6" s="16" t="s">
        <v>9</v>
      </c>
      <c r="B6" s="16"/>
      <c r="C6" s="16"/>
      <c r="D6" s="17" t="s">
        <v>10</v>
      </c>
      <c r="E6" s="18"/>
      <c r="F6" s="19"/>
      <c r="G6" s="2" t="s">
        <v>11</v>
      </c>
      <c r="H6" s="20">
        <v>83198859</v>
      </c>
      <c r="I6" s="20"/>
      <c r="J6" s="20"/>
    </row>
    <row r="7" spans="1:11" ht="31.2">
      <c r="A7" s="20" t="s">
        <v>12</v>
      </c>
      <c r="B7" s="20"/>
      <c r="C7" s="20"/>
      <c r="D7" s="2"/>
      <c r="E7" s="3" t="s">
        <v>13</v>
      </c>
      <c r="F7" s="3" t="s">
        <v>14</v>
      </c>
      <c r="G7" s="3" t="s">
        <v>15</v>
      </c>
      <c r="H7" s="3" t="s">
        <v>16</v>
      </c>
      <c r="I7" s="3" t="s">
        <v>17</v>
      </c>
      <c r="J7" s="2" t="s">
        <v>18</v>
      </c>
    </row>
    <row r="8" spans="1:11" ht="19.95" customHeight="1">
      <c r="A8" s="20"/>
      <c r="B8" s="20"/>
      <c r="C8" s="20"/>
      <c r="D8" s="4" t="s">
        <v>19</v>
      </c>
      <c r="E8" s="2">
        <v>65</v>
      </c>
      <c r="F8" s="2">
        <v>65</v>
      </c>
      <c r="G8" s="2">
        <v>65</v>
      </c>
      <c r="H8" s="2">
        <v>10</v>
      </c>
      <c r="I8" s="12">
        <f>G8/F8</f>
        <v>1</v>
      </c>
      <c r="J8" s="3">
        <f>10*I8</f>
        <v>10</v>
      </c>
    </row>
    <row r="9" spans="1:11" ht="31.2">
      <c r="A9" s="20"/>
      <c r="B9" s="20"/>
      <c r="C9" s="20"/>
      <c r="D9" s="5" t="s">
        <v>20</v>
      </c>
      <c r="E9" s="2"/>
      <c r="F9" s="2"/>
      <c r="G9" s="2"/>
      <c r="H9" s="2" t="s">
        <v>21</v>
      </c>
      <c r="I9" s="12" t="e">
        <f>G9/F9</f>
        <v>#DIV/0!</v>
      </c>
      <c r="J9" s="3" t="s">
        <v>21</v>
      </c>
    </row>
    <row r="10" spans="1:11" ht="25.05" customHeight="1">
      <c r="A10" s="20"/>
      <c r="B10" s="20"/>
      <c r="C10" s="20"/>
      <c r="D10" s="2" t="s">
        <v>22</v>
      </c>
      <c r="E10" s="2"/>
      <c r="F10" s="2"/>
      <c r="G10" s="2"/>
      <c r="H10" s="2" t="s">
        <v>21</v>
      </c>
      <c r="I10" s="12" t="e">
        <f>G10/F10</f>
        <v>#DIV/0!</v>
      </c>
      <c r="J10" s="3" t="s">
        <v>21</v>
      </c>
    </row>
    <row r="11" spans="1:11" ht="19.05" customHeight="1">
      <c r="A11" s="20"/>
      <c r="B11" s="20"/>
      <c r="C11" s="20"/>
      <c r="D11" s="6" t="s">
        <v>23</v>
      </c>
      <c r="E11" s="2">
        <v>65</v>
      </c>
      <c r="F11" s="2">
        <v>65</v>
      </c>
      <c r="G11" s="2">
        <v>65</v>
      </c>
      <c r="H11" s="2" t="s">
        <v>68</v>
      </c>
      <c r="I11" s="12">
        <f>G11/F11</f>
        <v>1</v>
      </c>
      <c r="J11" s="3" t="s">
        <v>21</v>
      </c>
      <c r="K11" s="35" t="s">
        <v>68</v>
      </c>
    </row>
    <row r="12" spans="1:11" ht="25.95" customHeight="1">
      <c r="A12" s="28" t="s">
        <v>24</v>
      </c>
      <c r="B12" s="20" t="s">
        <v>25</v>
      </c>
      <c r="C12" s="20"/>
      <c r="D12" s="20"/>
      <c r="E12" s="20"/>
      <c r="F12" s="20" t="s">
        <v>26</v>
      </c>
      <c r="G12" s="20"/>
      <c r="H12" s="20"/>
      <c r="I12" s="20"/>
      <c r="J12" s="20"/>
    </row>
    <row r="13" spans="1:11" ht="123" customHeight="1">
      <c r="A13" s="28"/>
      <c r="B13" s="20" t="s">
        <v>27</v>
      </c>
      <c r="C13" s="20"/>
      <c r="D13" s="20"/>
      <c r="E13" s="20"/>
      <c r="F13" s="20" t="s">
        <v>27</v>
      </c>
      <c r="G13" s="20"/>
      <c r="H13" s="20"/>
      <c r="I13" s="20"/>
      <c r="J13" s="20"/>
    </row>
    <row r="14" spans="1:11" ht="31.2">
      <c r="A14" s="28" t="s">
        <v>28</v>
      </c>
      <c r="B14" s="3" t="s">
        <v>29</v>
      </c>
      <c r="C14" s="2" t="s">
        <v>30</v>
      </c>
      <c r="D14" s="2" t="s">
        <v>31</v>
      </c>
      <c r="E14" s="2" t="s">
        <v>32</v>
      </c>
      <c r="F14" s="20" t="s">
        <v>33</v>
      </c>
      <c r="G14" s="20"/>
      <c r="H14" s="3" t="s">
        <v>34</v>
      </c>
      <c r="I14" s="3" t="s">
        <v>18</v>
      </c>
      <c r="J14" s="3" t="s">
        <v>35</v>
      </c>
    </row>
    <row r="15" spans="1:11" ht="40.950000000000003" customHeight="1">
      <c r="A15" s="28"/>
      <c r="B15" s="29" t="s">
        <v>36</v>
      </c>
      <c r="C15" s="2" t="s">
        <v>37</v>
      </c>
      <c r="D15" s="2" t="s">
        <v>38</v>
      </c>
      <c r="E15" s="2" t="s">
        <v>39</v>
      </c>
      <c r="F15" s="16" t="s">
        <v>39</v>
      </c>
      <c r="G15" s="16"/>
      <c r="H15" s="3">
        <v>5</v>
      </c>
      <c r="I15" s="3">
        <v>5</v>
      </c>
      <c r="J15" s="2"/>
    </row>
    <row r="16" spans="1:11" ht="40.950000000000003" customHeight="1">
      <c r="A16" s="28"/>
      <c r="B16" s="30"/>
      <c r="C16" s="2" t="s">
        <v>37</v>
      </c>
      <c r="D16" s="3" t="s">
        <v>40</v>
      </c>
      <c r="E16" s="8" t="s">
        <v>41</v>
      </c>
      <c r="F16" s="21" t="s">
        <v>41</v>
      </c>
      <c r="G16" s="22"/>
      <c r="H16" s="3">
        <v>5</v>
      </c>
      <c r="I16" s="3">
        <v>5</v>
      </c>
      <c r="J16" s="2"/>
    </row>
    <row r="17" spans="1:11" ht="40.950000000000003" customHeight="1">
      <c r="A17" s="28"/>
      <c r="B17" s="30"/>
      <c r="C17" s="2" t="s">
        <v>37</v>
      </c>
      <c r="D17" s="3" t="s">
        <v>42</v>
      </c>
      <c r="E17" s="8" t="s">
        <v>43</v>
      </c>
      <c r="F17" s="21" t="s">
        <v>43</v>
      </c>
      <c r="G17" s="22"/>
      <c r="H17" s="3">
        <v>10</v>
      </c>
      <c r="I17" s="3">
        <v>10</v>
      </c>
      <c r="J17" s="2"/>
    </row>
    <row r="18" spans="1:11" ht="40.950000000000003" customHeight="1">
      <c r="A18" s="28"/>
      <c r="B18" s="30"/>
      <c r="C18" s="2" t="s">
        <v>44</v>
      </c>
      <c r="D18" s="3" t="s">
        <v>45</v>
      </c>
      <c r="E18" s="8">
        <v>0.5</v>
      </c>
      <c r="F18" s="23">
        <v>0.5</v>
      </c>
      <c r="G18" s="20"/>
      <c r="H18" s="3">
        <v>10</v>
      </c>
      <c r="I18" s="3">
        <v>10</v>
      </c>
      <c r="J18" s="2"/>
    </row>
    <row r="19" spans="1:11" s="41" customFormat="1" ht="40.950000000000003" customHeight="1">
      <c r="A19" s="28"/>
      <c r="B19" s="31"/>
      <c r="C19" s="36" t="s">
        <v>46</v>
      </c>
      <c r="D19" s="37" t="s">
        <v>47</v>
      </c>
      <c r="E19" s="38">
        <v>1</v>
      </c>
      <c r="F19" s="39">
        <v>1</v>
      </c>
      <c r="G19" s="40"/>
      <c r="H19" s="37">
        <v>10</v>
      </c>
      <c r="I19" s="37">
        <v>10</v>
      </c>
      <c r="J19" s="36"/>
      <c r="K19" s="35" t="s">
        <v>68</v>
      </c>
    </row>
    <row r="20" spans="1:11" ht="37.950000000000003" customHeight="1">
      <c r="A20" s="28"/>
      <c r="B20" s="7" t="s">
        <v>48</v>
      </c>
      <c r="C20" s="3" t="s">
        <v>49</v>
      </c>
      <c r="D20" s="3" t="s">
        <v>50</v>
      </c>
      <c r="E20" s="3" t="s">
        <v>51</v>
      </c>
      <c r="F20" s="20" t="s">
        <v>51</v>
      </c>
      <c r="G20" s="20"/>
      <c r="H20" s="3">
        <v>10</v>
      </c>
      <c r="I20" s="3">
        <v>10</v>
      </c>
      <c r="J20" s="2"/>
    </row>
    <row r="21" spans="1:11" ht="31.2">
      <c r="A21" s="28"/>
      <c r="B21" s="32" t="s">
        <v>52</v>
      </c>
      <c r="C21" s="9" t="s">
        <v>53</v>
      </c>
      <c r="D21" s="3" t="s">
        <v>54</v>
      </c>
      <c r="E21" s="3" t="s">
        <v>55</v>
      </c>
      <c r="F21" s="16" t="s">
        <v>56</v>
      </c>
      <c r="G21" s="16"/>
      <c r="H21" s="3">
        <v>15</v>
      </c>
      <c r="I21" s="2">
        <v>14</v>
      </c>
      <c r="J21" s="33" t="s">
        <v>57</v>
      </c>
    </row>
    <row r="22" spans="1:11" ht="40.049999999999997" customHeight="1">
      <c r="A22" s="28"/>
      <c r="B22" s="32"/>
      <c r="C22" s="9" t="s">
        <v>58</v>
      </c>
      <c r="D22" s="3" t="s">
        <v>59</v>
      </c>
      <c r="E22" s="3" t="s">
        <v>60</v>
      </c>
      <c r="F22" s="16" t="s">
        <v>61</v>
      </c>
      <c r="G22" s="16"/>
      <c r="H22" s="3">
        <v>15</v>
      </c>
      <c r="I22" s="2">
        <v>14</v>
      </c>
      <c r="J22" s="34"/>
    </row>
    <row r="23" spans="1:11" ht="51" customHeight="1">
      <c r="A23" s="28"/>
      <c r="B23" s="9" t="s">
        <v>62</v>
      </c>
      <c r="C23" s="9" t="s">
        <v>63</v>
      </c>
      <c r="D23" s="3" t="s">
        <v>64</v>
      </c>
      <c r="E23" s="10">
        <v>0.95</v>
      </c>
      <c r="F23" s="24">
        <v>0.95</v>
      </c>
      <c r="G23" s="16"/>
      <c r="H23" s="3">
        <v>10</v>
      </c>
      <c r="I23" s="2">
        <v>9</v>
      </c>
      <c r="J23" s="3" t="s">
        <v>65</v>
      </c>
    </row>
    <row r="24" spans="1:11" ht="27" customHeight="1">
      <c r="A24" s="25" t="s">
        <v>66</v>
      </c>
      <c r="B24" s="25"/>
      <c r="C24" s="25"/>
      <c r="D24" s="25"/>
      <c r="E24" s="25"/>
      <c r="F24" s="25"/>
      <c r="G24" s="25"/>
      <c r="H24" s="11">
        <v>100</v>
      </c>
      <c r="I24" s="13">
        <f>SUM(I15:I23)+J8</f>
        <v>97</v>
      </c>
      <c r="J24" s="2"/>
    </row>
    <row r="25" spans="1:11" ht="184.05" customHeight="1">
      <c r="A25" s="26" t="s">
        <v>67</v>
      </c>
      <c r="B25" s="27"/>
      <c r="C25" s="27"/>
      <c r="D25" s="27"/>
      <c r="E25" s="27"/>
      <c r="F25" s="27"/>
      <c r="G25" s="27"/>
      <c r="H25" s="27"/>
      <c r="I25" s="27"/>
      <c r="J25" s="27"/>
    </row>
  </sheetData>
  <mergeCells count="32">
    <mergeCell ref="F22:G22"/>
    <mergeCell ref="F23:G23"/>
    <mergeCell ref="A24:G24"/>
    <mergeCell ref="A25:J25"/>
    <mergeCell ref="A12:A13"/>
    <mergeCell ref="A14:A23"/>
    <mergeCell ref="B15:B19"/>
    <mergeCell ref="B21:B22"/>
    <mergeCell ref="J21:J22"/>
    <mergeCell ref="F17:G17"/>
    <mergeCell ref="F18:G18"/>
    <mergeCell ref="F19:G19"/>
    <mergeCell ref="F20:G20"/>
    <mergeCell ref="F21:G21"/>
    <mergeCell ref="B13:E13"/>
    <mergeCell ref="F13:J13"/>
    <mergeCell ref="F14:G14"/>
    <mergeCell ref="F15:G15"/>
    <mergeCell ref="F16:G16"/>
    <mergeCell ref="A6:C6"/>
    <mergeCell ref="D6:F6"/>
    <mergeCell ref="H6:J6"/>
    <mergeCell ref="B12:E12"/>
    <mergeCell ref="F12:J12"/>
    <mergeCell ref="A7:C11"/>
    <mergeCell ref="A2:J2"/>
    <mergeCell ref="A3:J3"/>
    <mergeCell ref="A4:C4"/>
    <mergeCell ref="D4:J4"/>
    <mergeCell ref="A5:C5"/>
    <mergeCell ref="D5:F5"/>
    <mergeCell ref="H5:J5"/>
  </mergeCells>
  <phoneticPr fontId="11" type="noConversion"/>
  <pageMargins left="0.70866141732283505" right="0.511811023622047" top="0.55118110236220497" bottom="0.55118110236220497" header="0.31496062992126" footer="0.31496062992126"/>
  <pageSetup paperSize="9" scale="6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张硕同</cp:lastModifiedBy>
  <cp:lastPrinted>2020-04-24T18:17:00Z</cp:lastPrinted>
  <dcterms:created xsi:type="dcterms:W3CDTF">2015-06-07T10:17:00Z</dcterms:created>
  <dcterms:modified xsi:type="dcterms:W3CDTF">2024-05-09T11:06:39Z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1E1106250A2143A5A4F6B76CF8245594_13</vt:lpwstr>
  </property>
</Properties>
</file>